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B-galactosidase assays\"/>
    </mc:Choice>
  </mc:AlternateContent>
  <xr:revisionPtr revIDLastSave="0" documentId="13_ncr:1_{ED446390-ACA4-484C-B124-B465FFDD0552}" xr6:coauthVersionLast="45" xr6:coauthVersionMax="45" xr10:uidLastSave="{00000000-0000-0000-0000-000000000000}"/>
  <bookViews>
    <workbookView xWindow="-110" yWindow="-110" windowWidth="19420" windowHeight="11020" activeTab="1" xr2:uid="{5C41EF77-CB60-FC44-AD93-93D7C90723EA}"/>
  </bookViews>
  <sheets>
    <sheet name="Raw_Data" sheetId="1" r:id="rId1"/>
    <sheet name="Data for Char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4" i="1" l="1"/>
  <c r="C7" i="2" l="1"/>
  <c r="C5" i="2"/>
  <c r="C4" i="2"/>
  <c r="C3" i="2"/>
  <c r="B7" i="2"/>
  <c r="B5" i="2"/>
  <c r="B4" i="2"/>
  <c r="B3" i="2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" i="1"/>
  <c r="G21" i="1" l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J16" i="1" s="1"/>
  <c r="G7" i="1"/>
  <c r="J15" i="1" s="1"/>
  <c r="G6" i="1"/>
  <c r="G5" i="1"/>
  <c r="G4" i="1"/>
  <c r="G3" i="1"/>
  <c r="G2" i="1"/>
  <c r="J9" i="1" l="1"/>
  <c r="J8" i="1"/>
  <c r="L14" i="1"/>
  <c r="C6" i="2" s="1"/>
  <c r="J18" i="1"/>
  <c r="J19" i="1"/>
  <c r="J6" i="1"/>
  <c r="J5" i="1"/>
  <c r="J11" i="1"/>
  <c r="J17" i="1"/>
  <c r="L16" i="1" s="1"/>
  <c r="J20" i="1"/>
  <c r="J21" i="1"/>
  <c r="J13" i="1"/>
  <c r="J10" i="1"/>
  <c r="J2" i="1"/>
  <c r="J4" i="1"/>
  <c r="J7" i="1"/>
  <c r="J12" i="1"/>
  <c r="J3" i="1"/>
  <c r="K14" i="1" l="1"/>
  <c r="B6" i="2" s="1"/>
  <c r="K8" i="1"/>
  <c r="L8" i="1"/>
  <c r="L20" i="1"/>
  <c r="K18" i="1"/>
  <c r="K16" i="1"/>
  <c r="K20" i="1"/>
  <c r="L18" i="1"/>
  <c r="L6" i="1"/>
  <c r="L12" i="1"/>
  <c r="K12" i="1"/>
  <c r="K6" i="1"/>
  <c r="L4" i="1"/>
  <c r="K4" i="1"/>
  <c r="L2" i="1"/>
  <c r="K2" i="1"/>
  <c r="L10" i="1"/>
  <c r="K10" i="1"/>
</calcChain>
</file>

<file path=xl/sharedStrings.xml><?xml version="1.0" encoding="utf-8"?>
<sst xmlns="http://schemas.openxmlformats.org/spreadsheetml/2006/main" count="40" uniqueCount="37">
  <si>
    <t>Sample</t>
  </si>
  <si>
    <t>OD 420</t>
  </si>
  <si>
    <t>OD 550</t>
  </si>
  <si>
    <t>OD 600</t>
  </si>
  <si>
    <t>Start</t>
  </si>
  <si>
    <t>Start Time (min)</t>
  </si>
  <si>
    <t>Tube</t>
  </si>
  <si>
    <t>End Time (clock)</t>
  </si>
  <si>
    <t>End Time (min)</t>
  </si>
  <si>
    <t>Miller Units</t>
  </si>
  <si>
    <t>Average</t>
  </si>
  <si>
    <t>St Dev</t>
  </si>
  <si>
    <t>1A</t>
  </si>
  <si>
    <t>1B</t>
  </si>
  <si>
    <t>2A</t>
  </si>
  <si>
    <t>2B</t>
  </si>
  <si>
    <t>3A</t>
  </si>
  <si>
    <t>3B</t>
  </si>
  <si>
    <t>4A</t>
  </si>
  <si>
    <t>4B</t>
  </si>
  <si>
    <t>5A</t>
  </si>
  <si>
    <t>5B</t>
  </si>
  <si>
    <t>6A</t>
  </si>
  <si>
    <t>6B</t>
  </si>
  <si>
    <t>7A</t>
  </si>
  <si>
    <t>7B</t>
  </si>
  <si>
    <t>8A</t>
  </si>
  <si>
    <t>8B</t>
  </si>
  <si>
    <t>9A</t>
  </si>
  <si>
    <t>9B</t>
  </si>
  <si>
    <t>10A</t>
  </si>
  <si>
    <t>10B</t>
  </si>
  <si>
    <t>Late Stationary</t>
  </si>
  <si>
    <t>Stationary</t>
  </si>
  <si>
    <t>Mid-Log</t>
  </si>
  <si>
    <t>Early Log</t>
  </si>
  <si>
    <t>LVS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</si>
</sst>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h:mm:ss;@"/>
  </numFmts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name val="Calibri"/>
      <family val="2"/>
    </font>
    <font>
      <sz val="8"/>
      <name val="Calibri"/>
      <family val="2"/>
      <scheme val="minor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0" fillId="0" borderId="4" xfId="0" applyBorder="1"/>
    <xf numFmtId="165" fontId="0" fillId="0" borderId="4" xfId="0" applyNumberFormat="1" applyBorder="1"/>
    <xf numFmtId="2" fontId="0" fillId="0" borderId="4" xfId="0" applyNumberFormat="1" applyBorder="1"/>
    <xf numFmtId="0" fontId="0" fillId="0" borderId="3" xfId="0" applyBorder="1"/>
    <xf numFmtId="165" fontId="0" fillId="0" borderId="3" xfId="0" applyNumberFormat="1" applyBorder="1"/>
    <xf numFmtId="2" fontId="0" fillId="0" borderId="3" xfId="0" applyNumberFormat="1" applyBorder="1"/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4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'Data for Chart'!$C$3:$C$7</c:f>
                <c:numCache>
                  <c:formatCode>General</c:formatCode>
                  <c:ptCount val="5"/>
                  <c:pt idx="0">
                    <c:v>0.37384458471013682</c:v>
                  </c:pt>
                  <c:pt idx="1">
                    <c:v>0.20969104449584597</c:v>
                  </c:pt>
                  <c:pt idx="2">
                    <c:v>0.24525885633737179</c:v>
                  </c:pt>
                  <c:pt idx="3">
                    <c:v>0.41548421369853661</c:v>
                  </c:pt>
                  <c:pt idx="4">
                    <c:v>0.23531699547330734</c:v>
                  </c:pt>
                </c:numCache>
              </c:numRef>
            </c:plus>
            <c:minus>
              <c:numRef>
                <c:f>'Data for Chart'!$C$3:$C$7</c:f>
                <c:numCache>
                  <c:formatCode>General</c:formatCode>
                  <c:ptCount val="5"/>
                  <c:pt idx="0">
                    <c:v>0.37384458471013682</c:v>
                  </c:pt>
                  <c:pt idx="1">
                    <c:v>0.20969104449584597</c:v>
                  </c:pt>
                  <c:pt idx="2">
                    <c:v>0.24525885633737179</c:v>
                  </c:pt>
                  <c:pt idx="3">
                    <c:v>0.41548421369853661</c:v>
                  </c:pt>
                  <c:pt idx="4">
                    <c:v>0.23531699547330734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Chart'!$A$3:$A$7</c:f>
              <c:strCache>
                <c:ptCount val="5"/>
                <c:pt idx="0">
                  <c:v>Late Stationary</c:v>
                </c:pt>
                <c:pt idx="1">
                  <c:v>Stationary</c:v>
                </c:pt>
                <c:pt idx="2">
                  <c:v>Mid-Log</c:v>
                </c:pt>
                <c:pt idx="3">
                  <c:v>Early Log</c:v>
                </c:pt>
                <c:pt idx="4">
                  <c:v>LVS Control</c:v>
                </c:pt>
              </c:strCache>
            </c:strRef>
          </c:cat>
          <c:val>
            <c:numRef>
              <c:f>'Data for Chart'!$B$3:$B$7</c:f>
              <c:numCache>
                <c:formatCode>0.0</c:formatCode>
                <c:ptCount val="5"/>
                <c:pt idx="0">
                  <c:v>17.245589763524205</c:v>
                </c:pt>
                <c:pt idx="1">
                  <c:v>15.515032857354608</c:v>
                </c:pt>
                <c:pt idx="2">
                  <c:v>20.228554144552458</c:v>
                </c:pt>
                <c:pt idx="3">
                  <c:v>31.523425526396444</c:v>
                </c:pt>
                <c:pt idx="4">
                  <c:v>6.9368309845117299E-2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BC-4347-BFB5-A634689D8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Beta-galactosidase Activity </a:t>
                </a:r>
              </a:p>
              <a:p>
                <a:pPr>
                  <a:defRPr sz="1400" b="1"/>
                </a:pPr>
                <a:r>
                  <a:rPr lang="en-US" sz="1400" b="1"/>
                  <a:t>Miller Units)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488950</xdr:colOff>
      <xdr:row>2</xdr:row>
      <xdr:rowOff>146050</xdr:rowOff>
    </xdr:from>
    <xdr:to>
      <xdr:col>12</xdr:col>
      <xdr:colOff>762000</xdr:colOff>
      <xdr:row>20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5BF459-942C-9146-A20F-F511D8EFC9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1657D-8DC1-A146-8DE1-291A898D4DA1}">
  <dimension ref="A1:L21"/>
  <sheetViews>
    <sheetView workbookViewId="0">
      <selection activeCell="I2" sqref="I2"/>
    </sheetView>
  </sheetViews>
  <sheetFormatPr defaultColWidth="10.6640625" defaultRowHeight="15.5" x14ac:dyDescent="0.35"/>
  <cols>
    <col min="2" max="2" width="19.33203125" bestFit="1" customWidth="1"/>
  </cols>
  <sheetData>
    <row r="1" spans="1:12" ht="31.5" thickBot="1" x14ac:dyDescent="0.4">
      <c r="A1" s="7" t="s">
        <v>6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</row>
    <row r="2" spans="1:12" x14ac:dyDescent="0.35">
      <c r="A2" s="1">
        <v>1</v>
      </c>
      <c r="B2" s="1" t="s">
        <v>12</v>
      </c>
      <c r="C2" s="2">
        <v>0.68899999999999995</v>
      </c>
      <c r="D2" s="2">
        <v>0.03</v>
      </c>
      <c r="E2" s="2">
        <v>1.4259999999999999</v>
      </c>
      <c r="F2" s="1">
        <v>5</v>
      </c>
      <c r="G2" s="2">
        <f>F2/60</f>
        <v>8.3333333333333329E-2</v>
      </c>
      <c r="H2" s="17">
        <v>8.6863425925925927E-2</v>
      </c>
      <c r="I2" s="2">
        <f>125+G2</f>
        <v>125.08333333333333</v>
      </c>
      <c r="J2" s="3">
        <f>(1000* (C2-1.75 * (D2)))/(E2*0.2*(I2-G2))</f>
        <v>17.854137447405332</v>
      </c>
      <c r="K2" s="3">
        <f>AVERAGE(J2:J3)</f>
        <v>17.433380084151473</v>
      </c>
      <c r="L2" s="3">
        <f>STDEV(J2:J3)</f>
        <v>0.59504076958194785</v>
      </c>
    </row>
    <row r="3" spans="1:12" x14ac:dyDescent="0.35">
      <c r="A3" s="4">
        <v>2</v>
      </c>
      <c r="B3" s="16" t="s">
        <v>13</v>
      </c>
      <c r="C3" s="5">
        <v>0.65900000000000003</v>
      </c>
      <c r="D3" s="5">
        <v>0.03</v>
      </c>
      <c r="E3" s="5">
        <v>1.4259999999999999</v>
      </c>
      <c r="F3" s="4">
        <v>5</v>
      </c>
      <c r="G3" s="5">
        <f t="shared" ref="G3:G21" si="0">F3/60</f>
        <v>8.3333333333333329E-2</v>
      </c>
      <c r="H3" s="17">
        <v>8.6863425925925927E-2</v>
      </c>
      <c r="I3" s="2">
        <f t="shared" ref="I3:I21" si="1">125+G3</f>
        <v>125.08333333333333</v>
      </c>
      <c r="J3" s="6">
        <f t="shared" ref="J3:J21" si="2">(1000* (C3-1.75 * (D3)))/(E3*0.2*(I3-G3))</f>
        <v>17.012622720897618</v>
      </c>
      <c r="K3" s="6"/>
      <c r="L3" s="6"/>
    </row>
    <row r="4" spans="1:12" x14ac:dyDescent="0.35">
      <c r="A4" s="4">
        <v>3</v>
      </c>
      <c r="B4" s="1" t="s">
        <v>14</v>
      </c>
      <c r="C4" s="5">
        <v>0.66</v>
      </c>
      <c r="D4" s="5">
        <v>2.5000000000000001E-2</v>
      </c>
      <c r="E4" s="5">
        <v>1.4359999999999999</v>
      </c>
      <c r="F4" s="4">
        <v>10</v>
      </c>
      <c r="G4" s="5">
        <f t="shared" si="0"/>
        <v>0.16666666666666666</v>
      </c>
      <c r="H4" s="18">
        <v>8.6921296296296302E-2</v>
      </c>
      <c r="I4" s="2">
        <f t="shared" si="1"/>
        <v>125.16666666666667</v>
      </c>
      <c r="J4" s="6">
        <f t="shared" si="2"/>
        <v>17.165738161559894</v>
      </c>
      <c r="K4" s="6">
        <f>AVERAGE(J4:J5)</f>
        <v>17.057799442896936</v>
      </c>
      <c r="L4" s="6">
        <f>STDEV(J4:J5)</f>
        <v>0.15264839983832584</v>
      </c>
    </row>
    <row r="5" spans="1:12" x14ac:dyDescent="0.35">
      <c r="A5" s="4">
        <v>4</v>
      </c>
      <c r="B5" s="1" t="s">
        <v>15</v>
      </c>
      <c r="C5" s="5">
        <v>0.65400000000000003</v>
      </c>
      <c r="D5" s="5">
        <v>2.5999999999999999E-2</v>
      </c>
      <c r="E5" s="5">
        <v>1.4359999999999999</v>
      </c>
      <c r="F5" s="4">
        <v>10</v>
      </c>
      <c r="G5" s="5">
        <f t="shared" si="0"/>
        <v>0.16666666666666666</v>
      </c>
      <c r="H5" s="18">
        <v>8.6921296296296302E-2</v>
      </c>
      <c r="I5" s="2">
        <f t="shared" si="1"/>
        <v>125.16666666666667</v>
      </c>
      <c r="J5" s="6">
        <f t="shared" si="2"/>
        <v>16.949860724233982</v>
      </c>
      <c r="K5" s="6"/>
      <c r="L5" s="6"/>
    </row>
    <row r="6" spans="1:12" x14ac:dyDescent="0.35">
      <c r="A6" s="4">
        <v>5</v>
      </c>
      <c r="B6" s="1" t="s">
        <v>16</v>
      </c>
      <c r="C6" s="5">
        <v>0.49399999999999999</v>
      </c>
      <c r="D6" s="5">
        <v>1.6E-2</v>
      </c>
      <c r="E6" s="5">
        <v>1.1100000000000001</v>
      </c>
      <c r="F6" s="4">
        <v>15</v>
      </c>
      <c r="G6" s="5">
        <f t="shared" si="0"/>
        <v>0.25</v>
      </c>
      <c r="H6" s="18">
        <v>8.6979166666666663E-2</v>
      </c>
      <c r="I6" s="2">
        <f t="shared" si="1"/>
        <v>125.25</v>
      </c>
      <c r="J6" s="6">
        <f t="shared" si="2"/>
        <v>16.792792792792788</v>
      </c>
      <c r="K6" s="6">
        <f>AVERAGE(J6:J7)</f>
        <v>16.756756756756751</v>
      </c>
      <c r="L6" s="6">
        <f>STDEV(J6:J7)</f>
        <v>5.0962650896327233E-2</v>
      </c>
    </row>
    <row r="7" spans="1:12" x14ac:dyDescent="0.35">
      <c r="A7" s="4">
        <v>6</v>
      </c>
      <c r="B7" s="1" t="s">
        <v>17</v>
      </c>
      <c r="C7" s="5">
        <v>0.49199999999999999</v>
      </c>
      <c r="D7" s="5">
        <v>1.6E-2</v>
      </c>
      <c r="E7" s="5">
        <v>1.1100000000000001</v>
      </c>
      <c r="F7" s="4">
        <v>15</v>
      </c>
      <c r="G7" s="5">
        <f t="shared" si="0"/>
        <v>0.25</v>
      </c>
      <c r="H7" s="18">
        <v>8.6979166666666663E-2</v>
      </c>
      <c r="I7" s="2">
        <f t="shared" si="1"/>
        <v>125.25</v>
      </c>
      <c r="J7" s="6">
        <f t="shared" si="2"/>
        <v>16.720720720720717</v>
      </c>
      <c r="K7" s="6"/>
      <c r="L7" s="6"/>
    </row>
    <row r="8" spans="1:12" x14ac:dyDescent="0.35">
      <c r="A8" s="4">
        <v>7</v>
      </c>
      <c r="B8" s="1" t="s">
        <v>18</v>
      </c>
      <c r="C8" s="5">
        <v>0.40600000000000003</v>
      </c>
      <c r="D8" s="5">
        <v>1.2999999999999999E-2</v>
      </c>
      <c r="E8" s="5">
        <v>1.0940000000000001</v>
      </c>
      <c r="F8" s="4">
        <v>20</v>
      </c>
      <c r="G8" s="5">
        <f t="shared" si="0"/>
        <v>0.33333333333333331</v>
      </c>
      <c r="H8" s="18">
        <v>8.7037037037037038E-2</v>
      </c>
      <c r="I8" s="2">
        <f t="shared" si="1"/>
        <v>125.33333333333333</v>
      </c>
      <c r="J8" s="6">
        <f t="shared" si="2"/>
        <v>14.012797074954298</v>
      </c>
      <c r="K8" s="6">
        <f>AVERAGE(J8:J9)</f>
        <v>14.273308957952468</v>
      </c>
      <c r="L8" s="6">
        <f>STDEV(J8:J9)</f>
        <v>0.3684194380953647</v>
      </c>
    </row>
    <row r="9" spans="1:12" x14ac:dyDescent="0.35">
      <c r="A9" s="4">
        <v>8</v>
      </c>
      <c r="B9" s="1" t="s">
        <v>19</v>
      </c>
      <c r="C9" s="5">
        <v>0.42199999999999999</v>
      </c>
      <c r="D9" s="5">
        <v>1.4E-2</v>
      </c>
      <c r="E9" s="5">
        <v>1.0940000000000001</v>
      </c>
      <c r="F9" s="4">
        <v>20</v>
      </c>
      <c r="G9" s="5">
        <f t="shared" si="0"/>
        <v>0.33333333333333331</v>
      </c>
      <c r="H9" s="18">
        <v>8.7037037037037038E-2</v>
      </c>
      <c r="I9" s="2">
        <f t="shared" si="1"/>
        <v>125.33333333333333</v>
      </c>
      <c r="J9" s="6">
        <f t="shared" si="2"/>
        <v>14.533820840950638</v>
      </c>
      <c r="K9" s="6"/>
      <c r="L9" s="6"/>
    </row>
    <row r="10" spans="1:12" x14ac:dyDescent="0.35">
      <c r="A10" s="4">
        <v>9</v>
      </c>
      <c r="B10" s="1" t="s">
        <v>20</v>
      </c>
      <c r="C10" s="5">
        <v>0.24099999999999999</v>
      </c>
      <c r="D10" s="5">
        <v>6.0000000000000001E-3</v>
      </c>
      <c r="E10" s="5">
        <v>0.45700000000000002</v>
      </c>
      <c r="F10" s="4">
        <v>25</v>
      </c>
      <c r="G10" s="5">
        <f t="shared" si="0"/>
        <v>0.41666666666666669</v>
      </c>
      <c r="H10" s="18">
        <v>8.7094907407407399E-2</v>
      </c>
      <c r="I10" s="2">
        <f t="shared" si="1"/>
        <v>125.41666666666667</v>
      </c>
      <c r="J10" s="6">
        <f t="shared" si="2"/>
        <v>20.175054704595183</v>
      </c>
      <c r="K10" s="6">
        <f>AVERAGE(J10:J11)</f>
        <v>20.273522975929975</v>
      </c>
      <c r="L10" s="6">
        <f>STDEV(J10:J11)</f>
        <v>0.13925516478509603</v>
      </c>
    </row>
    <row r="11" spans="1:12" x14ac:dyDescent="0.35">
      <c r="A11" s="4">
        <v>10</v>
      </c>
      <c r="B11" s="1" t="s">
        <v>21</v>
      </c>
      <c r="C11" s="5">
        <v>0.245</v>
      </c>
      <c r="D11" s="5">
        <v>7.0000000000000001E-3</v>
      </c>
      <c r="E11" s="5">
        <v>0.45700000000000002</v>
      </c>
      <c r="F11" s="4">
        <v>25</v>
      </c>
      <c r="G11" s="5">
        <f t="shared" si="0"/>
        <v>0.41666666666666669</v>
      </c>
      <c r="H11" s="18">
        <v>8.7094907407407399E-2</v>
      </c>
      <c r="I11" s="2">
        <f t="shared" si="1"/>
        <v>125.41666666666667</v>
      </c>
      <c r="J11" s="6">
        <f t="shared" si="2"/>
        <v>20.371991247264766</v>
      </c>
      <c r="K11" s="6"/>
      <c r="L11" s="6"/>
    </row>
    <row r="12" spans="1:12" x14ac:dyDescent="0.35">
      <c r="A12" s="4">
        <v>11</v>
      </c>
      <c r="B12" s="1" t="s">
        <v>22</v>
      </c>
      <c r="C12" s="5">
        <v>0.24299999999999999</v>
      </c>
      <c r="D12" s="5">
        <v>7.0000000000000001E-3</v>
      </c>
      <c r="E12" s="5">
        <v>0.46300000000000002</v>
      </c>
      <c r="F12" s="4">
        <v>30</v>
      </c>
      <c r="G12" s="5">
        <f t="shared" si="0"/>
        <v>0.5</v>
      </c>
      <c r="H12" s="18">
        <v>8.7152777777777787E-2</v>
      </c>
      <c r="I12" s="2">
        <f t="shared" si="1"/>
        <v>125.5</v>
      </c>
      <c r="J12" s="6">
        <f t="shared" si="2"/>
        <v>19.935205183585307</v>
      </c>
      <c r="K12" s="6">
        <f>AVERAGE(J12:J13)</f>
        <v>20.183585313174941</v>
      </c>
      <c r="L12" s="6">
        <f>STDEV(J12:J13)</f>
        <v>0.35126254788964756</v>
      </c>
    </row>
    <row r="13" spans="1:12" x14ac:dyDescent="0.35">
      <c r="A13" s="4">
        <v>12</v>
      </c>
      <c r="B13" s="1" t="s">
        <v>23</v>
      </c>
      <c r="C13" s="5">
        <v>0.247</v>
      </c>
      <c r="D13" s="5">
        <v>6.0000000000000001E-3</v>
      </c>
      <c r="E13" s="5">
        <v>0.46300000000000002</v>
      </c>
      <c r="F13" s="4">
        <v>30</v>
      </c>
      <c r="G13" s="5">
        <f t="shared" si="0"/>
        <v>0.5</v>
      </c>
      <c r="H13" s="18">
        <v>8.7152777777777787E-2</v>
      </c>
      <c r="I13" s="2">
        <f t="shared" si="1"/>
        <v>125.5</v>
      </c>
      <c r="J13" s="6">
        <f t="shared" si="2"/>
        <v>20.431965442764575</v>
      </c>
      <c r="K13" s="6"/>
      <c r="L13" s="6"/>
    </row>
    <row r="14" spans="1:12" x14ac:dyDescent="0.35">
      <c r="A14" s="4">
        <v>13</v>
      </c>
      <c r="B14" s="1" t="s">
        <v>24</v>
      </c>
      <c r="C14" s="5">
        <v>0.17</v>
      </c>
      <c r="D14" s="5">
        <v>5.0000000000000001E-3</v>
      </c>
      <c r="E14" s="5">
        <v>0.21099999999999999</v>
      </c>
      <c r="F14" s="4">
        <v>35</v>
      </c>
      <c r="G14" s="5">
        <f t="shared" si="0"/>
        <v>0.58333333333333337</v>
      </c>
      <c r="H14" s="18">
        <v>8.7210648148148148E-2</v>
      </c>
      <c r="I14" s="2">
        <f t="shared" si="1"/>
        <v>125.58333333333333</v>
      </c>
      <c r="J14" s="6">
        <f>(1000* (C14-1.75 * (D14)))/(E14*0.2*(I14-G14))</f>
        <v>30.568720379146917</v>
      </c>
      <c r="K14" s="6">
        <f>AVERAGE(J14:J15)</f>
        <v>30.758293838862556</v>
      </c>
      <c r="L14" s="6">
        <f>STDEV(J14:J15)</f>
        <v>0.26809735779584642</v>
      </c>
    </row>
    <row r="15" spans="1:12" x14ac:dyDescent="0.35">
      <c r="A15" s="4">
        <v>14</v>
      </c>
      <c r="B15" s="1" t="s">
        <v>25</v>
      </c>
      <c r="C15" s="5">
        <v>0.17899999999999999</v>
      </c>
      <c r="D15" s="5">
        <v>8.9999999999999993E-3</v>
      </c>
      <c r="E15" s="5">
        <v>0.21099999999999999</v>
      </c>
      <c r="F15" s="4">
        <v>35</v>
      </c>
      <c r="G15" s="5">
        <f t="shared" si="0"/>
        <v>0.58333333333333337</v>
      </c>
      <c r="H15" s="18">
        <v>8.7210648148148148E-2</v>
      </c>
      <c r="I15" s="2">
        <f t="shared" si="1"/>
        <v>125.58333333333333</v>
      </c>
      <c r="J15" s="6">
        <f t="shared" si="2"/>
        <v>30.947867298578196</v>
      </c>
      <c r="K15" s="6"/>
      <c r="L15" s="6"/>
    </row>
    <row r="16" spans="1:12" x14ac:dyDescent="0.35">
      <c r="A16" s="4">
        <v>15</v>
      </c>
      <c r="B16" s="1" t="s">
        <v>26</v>
      </c>
      <c r="C16" s="5">
        <v>0.17299999999999999</v>
      </c>
      <c r="D16" s="5">
        <v>5.0000000000000001E-3</v>
      </c>
      <c r="E16" s="5">
        <v>0.20100000000000001</v>
      </c>
      <c r="F16" s="4">
        <v>40</v>
      </c>
      <c r="G16" s="5">
        <f t="shared" si="0"/>
        <v>0.66666666666666663</v>
      </c>
      <c r="H16" s="18">
        <v>8.7268518518518523E-2</v>
      </c>
      <c r="I16" s="2">
        <f t="shared" si="1"/>
        <v>125.66666666666667</v>
      </c>
      <c r="J16" s="6">
        <f t="shared" si="2"/>
        <v>32.686567164179088</v>
      </c>
      <c r="K16" s="6">
        <f>AVERAGE(J16:J17)</f>
        <v>32.288557213930332</v>
      </c>
      <c r="L16" s="6">
        <f>STDEV(J16:J17)</f>
        <v>0.56287106960122679</v>
      </c>
    </row>
    <row r="17" spans="1:12" x14ac:dyDescent="0.35">
      <c r="A17" s="4">
        <v>16</v>
      </c>
      <c r="B17" s="1" t="s">
        <v>27</v>
      </c>
      <c r="C17" s="5">
        <v>0.16900000000000001</v>
      </c>
      <c r="D17" s="5">
        <v>5.0000000000000001E-3</v>
      </c>
      <c r="E17" s="5">
        <v>0.20100000000000001</v>
      </c>
      <c r="F17" s="4">
        <v>40</v>
      </c>
      <c r="G17" s="5">
        <f t="shared" si="0"/>
        <v>0.66666666666666663</v>
      </c>
      <c r="H17" s="18">
        <v>8.7268518518518523E-2</v>
      </c>
      <c r="I17" s="2">
        <f t="shared" si="1"/>
        <v>125.66666666666667</v>
      </c>
      <c r="J17" s="6">
        <f t="shared" si="2"/>
        <v>31.890547263681583</v>
      </c>
      <c r="K17" s="6"/>
      <c r="L17" s="6"/>
    </row>
    <row r="18" spans="1:12" x14ac:dyDescent="0.35">
      <c r="A18" s="4">
        <v>17</v>
      </c>
      <c r="B18" s="1" t="s">
        <v>28</v>
      </c>
      <c r="C18" s="5">
        <v>1.4E-2</v>
      </c>
      <c r="D18" s="5">
        <v>7.0000000000000001E-3</v>
      </c>
      <c r="E18" s="5">
        <v>0.442</v>
      </c>
      <c r="F18" s="4">
        <v>45</v>
      </c>
      <c r="G18" s="5">
        <f t="shared" si="0"/>
        <v>0.75</v>
      </c>
      <c r="H18" s="18">
        <v>8.7326388888888884E-2</v>
      </c>
      <c r="I18" s="2">
        <f t="shared" si="1"/>
        <v>125.75</v>
      </c>
      <c r="J18" s="6">
        <f t="shared" si="2"/>
        <v>0.15837104072398187</v>
      </c>
      <c r="K18" s="6">
        <f>AVERAGE(J18:J19)</f>
        <v>0.24886877828054293</v>
      </c>
      <c r="L18" s="6">
        <f>STDEV(J18:J19)</f>
        <v>0.12798312781656979</v>
      </c>
    </row>
    <row r="19" spans="1:12" x14ac:dyDescent="0.35">
      <c r="A19" s="4">
        <v>18</v>
      </c>
      <c r="B19" s="1" t="s">
        <v>29</v>
      </c>
      <c r="C19" s="5">
        <v>1.6E-2</v>
      </c>
      <c r="D19" s="5">
        <v>7.0000000000000001E-3</v>
      </c>
      <c r="E19" s="5">
        <v>0.442</v>
      </c>
      <c r="F19" s="4">
        <v>45</v>
      </c>
      <c r="G19" s="5">
        <f t="shared" si="0"/>
        <v>0.75</v>
      </c>
      <c r="H19" s="18">
        <v>8.7326388888888884E-2</v>
      </c>
      <c r="I19" s="2">
        <f t="shared" si="1"/>
        <v>125.75</v>
      </c>
      <c r="J19" s="6">
        <f t="shared" si="2"/>
        <v>0.33936651583710403</v>
      </c>
      <c r="K19" s="6"/>
      <c r="L19" s="6"/>
    </row>
    <row r="20" spans="1:12" x14ac:dyDescent="0.35">
      <c r="A20" s="4">
        <v>19</v>
      </c>
      <c r="B20" s="1" t="s">
        <v>30</v>
      </c>
      <c r="C20" s="5">
        <v>1.2E-2</v>
      </c>
      <c r="D20" s="5">
        <v>6.0000000000000001E-3</v>
      </c>
      <c r="E20" s="5">
        <v>0.45400000000000001</v>
      </c>
      <c r="F20" s="4">
        <v>50</v>
      </c>
      <c r="G20" s="5">
        <f t="shared" si="0"/>
        <v>0.83333333333333337</v>
      </c>
      <c r="H20" s="18">
        <v>8.7384259259259259E-2</v>
      </c>
      <c r="I20" s="2">
        <f t="shared" si="1"/>
        <v>125.83333333333333</v>
      </c>
      <c r="J20" s="6">
        <f t="shared" si="2"/>
        <v>0.13215859030836999</v>
      </c>
      <c r="K20" s="6">
        <f>AVERAGE(J20:J21)</f>
        <v>-0.11013215859030832</v>
      </c>
      <c r="L20" s="6">
        <f>STDEV(J20:J21)</f>
        <v>0.34265086313004489</v>
      </c>
    </row>
    <row r="21" spans="1:12" x14ac:dyDescent="0.35">
      <c r="A21" s="4">
        <v>20</v>
      </c>
      <c r="B21" s="1" t="s">
        <v>31</v>
      </c>
      <c r="C21" s="5">
        <v>-1.0999999999999999E-2</v>
      </c>
      <c r="D21" s="5">
        <v>-4.0000000000000001E-3</v>
      </c>
      <c r="E21" s="5">
        <v>0.45400000000000001</v>
      </c>
      <c r="F21" s="4">
        <v>50</v>
      </c>
      <c r="G21" s="5">
        <f t="shared" si="0"/>
        <v>0.83333333333333337</v>
      </c>
      <c r="H21" s="18">
        <v>8.7384259259259259E-2</v>
      </c>
      <c r="I21" s="2">
        <f t="shared" si="1"/>
        <v>125.83333333333333</v>
      </c>
      <c r="J21" s="6">
        <f t="shared" si="2"/>
        <v>-0.35242290748898664</v>
      </c>
      <c r="K21" s="6"/>
      <c r="L21" s="6"/>
    </row>
  </sheetData>
  <pageMargins left="0.7" right="0.7" top="0.75" bottom="0.75" header="0.3" footer="0.3"/>
  <pageSetup orientation="landscape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0F519-F380-954B-8553-58F1F0EFA6CC}">
  <dimension ref="A2:C7"/>
  <sheetViews>
    <sheetView tabSelected="1" workbookViewId="0">
      <selection activeCell="D18" sqref="D18"/>
    </sheetView>
  </sheetViews>
  <sheetFormatPr defaultColWidth="10.6640625" defaultRowHeight="15.5" x14ac:dyDescent="0.35"/>
  <sheetData>
    <row r="2" spans="1:3" ht="16" thickBot="1" x14ac:dyDescent="0.4">
      <c r="A2" s="15" t="s">
        <v>0</v>
      </c>
      <c r="B2" s="15" t="s">
        <v>9</v>
      </c>
      <c r="C2" s="15" t="s">
        <v>11</v>
      </c>
    </row>
    <row r="3" spans="1:3" x14ac:dyDescent="0.35">
      <c r="A3" s="12" t="s">
        <v>32</v>
      </c>
      <c r="B3" s="13">
        <f>AVERAGE(Raw_Data!K2,Raw_Data!K4)</f>
        <v>17.245589763524205</v>
      </c>
      <c r="C3" s="14">
        <f>AVERAGE(Raw_Data!L2,Raw_Data!L4)</f>
        <v>0.37384458471013682</v>
      </c>
    </row>
    <row r="4" spans="1:3" x14ac:dyDescent="0.35">
      <c r="A4" s="9" t="s">
        <v>33</v>
      </c>
      <c r="B4" s="10">
        <f>AVERAGE(Raw_Data!K6,Raw_Data!K8)</f>
        <v>15.515032857354608</v>
      </c>
      <c r="C4" s="11">
        <f>AVERAGE(Raw_Data!L6,Raw_Data!L8)</f>
        <v>0.20969104449584597</v>
      </c>
    </row>
    <row r="5" spans="1:3" x14ac:dyDescent="0.35">
      <c r="A5" s="9" t="s">
        <v>34</v>
      </c>
      <c r="B5" s="10">
        <f>AVERAGE(Raw_Data!K10,Raw_Data!K12)</f>
        <v>20.228554144552458</v>
      </c>
      <c r="C5" s="11">
        <f>AVERAGE(Raw_Data!L10,Raw_Data!L12)</f>
        <v>0.24525885633737179</v>
      </c>
    </row>
    <row r="6" spans="1:3" x14ac:dyDescent="0.35">
      <c r="A6" s="9" t="s">
        <v>35</v>
      </c>
      <c r="B6" s="10">
        <f>AVERAGE(Raw_Data!K14,Raw_Data!K16)</f>
        <v>31.523425526396444</v>
      </c>
      <c r="C6" s="11">
        <f>AVERAGE(Raw_Data!L14,Raw_Data!L16)</f>
        <v>0.41548421369853661</v>
      </c>
    </row>
    <row r="7" spans="1:3" x14ac:dyDescent="0.35">
      <c r="A7" s="9" t="s">
        <v>36</v>
      </c>
      <c r="B7" s="10">
        <f>AVERAGE(Raw_Data!K18,Raw_Data!K20)</f>
        <v>6.9368309845117299E-2</v>
      </c>
      <c r="C7" s="11">
        <f>AVERAGE(Raw_Data!L18,Raw_Data!L20)</f>
        <v>0.23531699547330734</v>
      </c>
    </row>
  </sheetData>
  <phoneticPr fontId="4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Raw_Data</vt:lpstr>
      <vt:lpstr>Data for 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hanna</cp:lastModifiedBy>
  <cp:lastPrinted>2019-12-11T13:37:03Z</cp:lastPrinted>
  <dcterms:created xsi:type="dcterms:W3CDTF">2019-07-02T00:41:37Z</dcterms:created>
  <dcterms:modified xsi:type="dcterms:W3CDTF">2019-12-11T18:33:38Z</dcterms:modified>
</cp:coreProperties>
</file>